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Общий!$A$5:$AL$5</definedName>
  </definedNames>
  <calcPr calcId="145621"/>
</workbook>
</file>

<file path=xl/calcChain.xml><?xml version="1.0" encoding="utf-8"?>
<calcChain xmlns="http://schemas.openxmlformats.org/spreadsheetml/2006/main">
  <c r="X7" i="1"/>
  <c r="Y7"/>
  <c r="Z7"/>
  <c r="X8"/>
  <c r="Y8"/>
  <c r="Z8"/>
  <c r="X9"/>
  <c r="Y9"/>
  <c r="Z9"/>
  <c r="X10"/>
  <c r="Y10"/>
  <c r="Z10"/>
  <c r="X11"/>
  <c r="Y11"/>
  <c r="Z11"/>
  <c r="X12"/>
  <c r="Y12"/>
  <c r="Z12"/>
  <c r="X13"/>
  <c r="Y13"/>
  <c r="Z13"/>
  <c r="X14"/>
  <c r="Y14"/>
  <c r="Z14"/>
  <c r="X15"/>
  <c r="Y15"/>
  <c r="Z15"/>
  <c r="X16"/>
  <c r="Y16"/>
  <c r="Z16"/>
  <c r="X17"/>
  <c r="Y17"/>
  <c r="Z17"/>
  <c r="X18"/>
  <c r="Y18"/>
  <c r="Z18"/>
  <c r="X19"/>
  <c r="Y19"/>
  <c r="Z19"/>
  <c r="X20"/>
  <c r="Y20"/>
  <c r="Z20"/>
  <c r="X21"/>
  <c r="Y21"/>
  <c r="Z21"/>
  <c r="X22"/>
  <c r="Y22"/>
  <c r="Z22"/>
  <c r="X23"/>
  <c r="Y23"/>
  <c r="Z23"/>
  <c r="X24"/>
  <c r="Y24"/>
  <c r="Z24"/>
  <c r="X25"/>
  <c r="Y25"/>
  <c r="Z25"/>
  <c r="X26"/>
  <c r="Y26"/>
  <c r="X6"/>
  <c r="Y6"/>
  <c r="Z26"/>
  <c r="Z6"/>
</calcChain>
</file>

<file path=xl/sharedStrings.xml><?xml version="1.0" encoding="utf-8"?>
<sst xmlns="http://schemas.openxmlformats.org/spreadsheetml/2006/main" count="427" uniqueCount="155">
  <si>
    <t>№
п/п</t>
  </si>
  <si>
    <t>Идентификатор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</si>
  <si>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</si>
  <si>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</si>
  <si>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</si>
  <si>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</si>
  <si>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</si>
  <si>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</si>
  <si>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</si>
  <si>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</si>
  <si>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</si>
  <si>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</t>
  </si>
  <si>
    <t>4</t>
  </si>
  <si>
    <t>3</t>
  </si>
  <si>
    <t>Код ЕОНКОМ</t>
  </si>
  <si>
    <t>Условия хранения</t>
  </si>
  <si>
    <t>Климатическое исполнение</t>
  </si>
  <si>
    <t>16</t>
  </si>
  <si>
    <t>19</t>
  </si>
  <si>
    <t>21</t>
  </si>
  <si>
    <t>23</t>
  </si>
  <si>
    <t>25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</si>
  <si>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</si>
  <si>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</si>
  <si>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</si>
  <si>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</si>
  <si>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</si>
  <si>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</si>
  <si>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</si>
  <si>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</si>
  <si>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</si>
  <si>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</si>
  <si>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</si>
  <si>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</si>
  <si>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20</t>
  </si>
  <si>
    <t>22</t>
  </si>
  <si>
    <t>24</t>
  </si>
  <si>
    <t>26</t>
  </si>
  <si>
    <t>27</t>
  </si>
  <si>
    <t>28</t>
  </si>
  <si>
    <t>29</t>
  </si>
  <si>
    <t>Цена за ед., без НДС, рублей РФ</t>
  </si>
  <si>
    <t>Сумма без НДС, рублей РФ</t>
  </si>
  <si>
    <t>Сумма НДС, рублей РФ</t>
  </si>
  <si>
    <t>Сумма с НДС, рублей РФ</t>
  </si>
  <si>
    <t>1</t>
  </si>
  <si>
    <t>10.ИСУП.1104223101</t>
  </si>
  <si>
    <t/>
  </si>
  <si>
    <t>Экран для проектора</t>
  </si>
  <si>
    <t>-</t>
  </si>
  <si>
    <t>2600х2000х50</t>
  </si>
  <si>
    <t>55857с/о (258-13-0014.1-ТХ.С)</t>
  </si>
  <si>
    <t>шт</t>
  </si>
  <si>
    <t>Временные здания и сооружения</t>
  </si>
  <si>
    <t>2</t>
  </si>
  <si>
    <t>10.ИСУП.1104223106</t>
  </si>
  <si>
    <t>Проектор</t>
  </si>
  <si>
    <t>Acer P1273B</t>
  </si>
  <si>
    <t>10.ИСУП.1104223061</t>
  </si>
  <si>
    <t>Компьютер</t>
  </si>
  <si>
    <t>10.ИСУП.1104223087</t>
  </si>
  <si>
    <t>Телевизор</t>
  </si>
  <si>
    <t>LCD, диагональ 65" (165 см)</t>
  </si>
  <si>
    <t>10.ИСУП.1104223055</t>
  </si>
  <si>
    <t>МФУ</t>
  </si>
  <si>
    <t>Xerox WorkCentre 5020/B</t>
  </si>
  <si>
    <t>ч/б, А3</t>
  </si>
  <si>
    <t>5.ИСУП.1104226699</t>
  </si>
  <si>
    <t>Щит аварийного освещения</t>
  </si>
  <si>
    <t>в составе: мини-щит для модульных устройств, на 4 модуля, степень защиты IP65 - Kaedra 13441 Schneider Electric - 1 шт.; выключатель автоматический 1-полюсный, кривая В, 10А - iC60N (A9F78110) Schneider Electric - 1 шт.; выключатель автоматический 1-полюсный, кривая В, 6А - iC60N (A9F78106) Schneider Electric - 3 шт.</t>
  </si>
  <si>
    <t>III</t>
  </si>
  <si>
    <t>55861с/о (258-13-0014.1-ЭМ.С)</t>
  </si>
  <si>
    <t>компл</t>
  </si>
  <si>
    <t>5.ИСУП.1104226660</t>
  </si>
  <si>
    <t>Щит рабочего освещения</t>
  </si>
  <si>
    <t>в составе: щит для модульных устройств, 12 модулей, степень защиты IP65 - Kaedra 13431 Schneider Electric - 1 шт.; Выключатель автоматический 3-полюсный, кривая В, 20А - iC60N (A9F78320) Schneider Electric - 1 шт.; выключатель автоматический 1-полюсный, кривая В, 10А - iC60N (A9F78110) Schneider Electric - 6 шт.</t>
  </si>
  <si>
    <t>5.ИСУП.1104226655</t>
  </si>
  <si>
    <t>Устройство дистанционного тестирования и управления аварийным освещением</t>
  </si>
  <si>
    <t>TELEMANDO</t>
  </si>
  <si>
    <t>4501003010</t>
  </si>
  <si>
    <t>5.ИСУП.1104226658</t>
  </si>
  <si>
    <t>Щит компьютерный</t>
  </si>
  <si>
    <t>в составе: щит для модульных устройств, 36 модулей, степень защиты IP65 - Kaedra 13434 Schneider Electric - 1 шт.; Выключатель автоматический 3-полюсный, кривая С, 40А - iC60N (A9F79340) Schneider Electric - 1 шт.; дифференуиальный автоматический выключатель 1P+N, кривая В, 32А, 30 мА - DPN N Vigi (код 19658) Schneider Electric - 6 шт.</t>
  </si>
  <si>
    <t>5.ИСУП.1104226659</t>
  </si>
  <si>
    <t>Щит силовой вентиляционный</t>
  </si>
  <si>
    <t>в составе: щит для модульных устройств, 72 модуля, степень защиты IP65 - Kaedra 13437 Schneider Electric - 1 шт.; Выключатель автоматический 3-полюсный, кривая С, 63А - iC60N (A9F79363) Schneider Electric - 1 шт.; расцепитель независимый iMX (A9A26476) Schneider Electric - 1 шт.; автоматы распределения 3-полюсные кривая С: iC60N 16А (A9F79316) Schneider Electric - 1 шт.; iC60N 32А (A9F79332) Schneider Electric - 2 шт.; iC60N 25А (A9F79325) Schneider Electric - 1 шт.; автоматы распределения 1-полюсные кривая С: iC60N 6А (A9F79106) Schneider Electric - 19 шт.; iC60N 10А (A9F79110) Schneider Electric - 18 шт.; iC60N 6А (A9F79116) Schneider Electric - 2 шт.</t>
  </si>
  <si>
    <t>5.ИСУП.1104226661</t>
  </si>
  <si>
    <t>Пускатель</t>
  </si>
  <si>
    <t>LE1-M35M714</t>
  </si>
  <si>
    <t>в корпусе, 5,5...8А, 380/400V</t>
  </si>
  <si>
    <t>5.ИСУП.1104226764</t>
  </si>
  <si>
    <t>Щит силовой</t>
  </si>
  <si>
    <t>5.ИСУП.1104226995</t>
  </si>
  <si>
    <t>Вводное распределительное устройство 0,4 кВ</t>
  </si>
  <si>
    <t>ВРУ</t>
  </si>
  <si>
    <t>2 ввода, 2 секции шин с ручным переключением. Номинальный ток вводных автоматов 160 А, автоматы распределения: трехполюсные - 32 А (3шт.), 80 А (1шт.), 16 А (2шт.), 20 А (1шт.), 50 А (1шт.), 63 А (1шт.), однополюсные - 16 А (3шт.)</t>
  </si>
  <si>
    <t>258-13-0014.1-ЭМ.ОЛ1</t>
  </si>
  <si>
    <t>5.ИСУП.1104226996</t>
  </si>
  <si>
    <t>Шкаф противопожарной защиты 0,4 кВ</t>
  </si>
  <si>
    <t>2 ввода с автоматическим переключением между вводами; Номинальный ток вводных автоматов 40 А, автоматы распределения: трехполюсные - 16 А (1шт.); однополюсные - 6 А(3шт.), 10 А(2шт.), 16 А (3шт.), 32 А(1шт.)</t>
  </si>
  <si>
    <t>258-13-0014.1-ЭМ.ОЛ2</t>
  </si>
  <si>
    <t>5.ИСУП.1104227816</t>
  </si>
  <si>
    <t>Шкаф распределительный</t>
  </si>
  <si>
    <t>ПР8511В-1.06-43.3-УХЛ3</t>
  </si>
  <si>
    <t>напольного исполнения, ст.з.IP54, 1400х600х200 мм, в составе: автоматический выключатель трехполюсный: ВА04-35 Про Iн=250 А - на вводе - 1 шт.; ВА47-063 Про Iн=6 А -1 шт.; ВА47-063 Про Iн=32 А - 1 шт.; ВА47-063 Про Iн=25 А - 2 шт.; ВА04-31 Про Iн=100 А - 1 шт.; ВА47-063 Про Iн=16 А с независимым расцепителем и контактом сигнализации - 1 шт.; автоматический выключатель однополюсный: ВА47-063 Про Iн=10 А - 1 шт.; ВА47-063 Про Iн=4 А - 6 шт.; ВА47-063 Про Iн=4 А с независимым расцепителем и контактом сигнализации - 3 шт.; ВА47-063 Про Iн=25 А - 1 шт.; ВА47-063 Про Iн=6 А с независимым расцепителем и контактом сигнализации - 1 шт.</t>
  </si>
  <si>
    <t>59481с/о (258-13-0013.2-ЕМ)</t>
  </si>
  <si>
    <t>Временные здания и сооружения (Контрольн-пропускной пункт №2)</t>
  </si>
  <si>
    <t>13.2ШР1</t>
  </si>
  <si>
    <t>5.ИСУП.1104227817</t>
  </si>
  <si>
    <t>ПР99-УХЛ3</t>
  </si>
  <si>
    <t>напольного исполнения, ст.з.IP54, 1000х600х200 мм, в составе: автоматический выключатель трехполюсный: ВА04-31 Про Iн=100 А - на вводе - 1 шт.; дифференциальный автоматический выключатель двухполюсный: АД-063 Про Iн=25 А - 5 шт.; АД-063 Про Iн=20 А - 1 шт.</t>
  </si>
  <si>
    <t>13.2ШР2</t>
  </si>
  <si>
    <t>5.ИСУП.1104227818</t>
  </si>
  <si>
    <t>ПР8511В-1.02-26.1-УХЛ3</t>
  </si>
  <si>
    <t>навесного исполнения, ст.з.IP54, 600х600х200 мм, в составе: автоматический выключатель трехполюсный: ВА04-31 Про Iн=100 А - на вводе - 1 шт.; ВА47-063 Про Iн=32 А - 1 шт.; автоматический выключатель однополюсный: ВА47-063 Про Iн=4 А - 1 шт.; ВА47-063 Про Iн=10 А - 2 шт.</t>
  </si>
  <si>
    <t>13.2ШР3</t>
  </si>
  <si>
    <t>18</t>
  </si>
  <si>
    <t>5.ИСУП.1104227822</t>
  </si>
  <si>
    <t>напольного исполнения, ст.з.IP54, 1400х600х200 мм, в составе: автоматический выключатель трехполюсный: ВА04-35 Про Iн=250 А - на вводе - 1 шт.; ВА47-063 Про Iн=16 А - 2 шт.; ВА47-063 Про Iн=32 А - 2 шт.; ВА47-063 Про Iн=25 А - 2 шт.; ВА04-35 Про Iн=160 А - 1 шт.; ВА47-063 Про Iн=10 А - 7 шт.; автоматический выключатель однополюсный: ВА47-063 Про Iн=10 А - 1 шт.; ВА47-063 Про Iн=16 А - 3 шт.</t>
  </si>
  <si>
    <t>59463с/о (258-13-0003.4-ЕМ)</t>
  </si>
  <si>
    <t>п.4</t>
  </si>
  <si>
    <t>Временные здания и сооружения (Мастерская по ремонту техники (гараж легковых автомобилей))</t>
  </si>
  <si>
    <t>3.4ШР1</t>
  </si>
  <si>
    <t>5.ИСУП.1104227823</t>
  </si>
  <si>
    <t>напольного исполнения, ст.з.IP54, 1000х600х200 мм, в составе: автоматический выключатель трехполюсный: ВА04-31 Про Iн=160 А - на вводе - 1 шт.; дифференциальный автоматический выключатель двухполюсный: АД-063 Про Iн=25 А - 2 шт.; АД-063 Про Iн=20 А - 2 шт.; АД-063 Про Iн=63 А - 2 шт.</t>
  </si>
  <si>
    <t>п.5</t>
  </si>
  <si>
    <t>3.4ШР2</t>
  </si>
  <si>
    <t>5.ИСУП.1104227824</t>
  </si>
  <si>
    <t>ПР8511В-2.04-33.2-УХЛ3</t>
  </si>
  <si>
    <t>напольного исполнения, ст.з.IP54, 1000х600х200 мм, в составе: автоматический выключатель трехполюсный: ВА04-35 Про Iн=160 А - на вводе - 1 шт.; ВА47-063 Про Iн=10 А - 2 шт.; ВА47-063 Про Iн=25 А - 2 шт.; автоматический выключатель однополюсный: ВА47-063 Про Iн=4 А - 4 шт.; дифференциальный автоматический выключатель двухполюсный: АД-063 Про Iн=20 А - 2 шт.</t>
  </si>
  <si>
    <t>п.7</t>
  </si>
  <si>
    <t>3.4ШР3</t>
  </si>
  <si>
    <t>5.ИСУП.1104227825</t>
  </si>
  <si>
    <t>напольного исполнения, ст.з.IP54, 1400х600х200 мм, в составе: автоматический выключатель трехполюсный: ВА04-31 Про Iн=100 А с независимым расцепителем и контактом сигнализации - на вводе - 1 шт.; ВА47-063 Про Iн=16 А - 2 шт.; ВА47-063 Про Iн=25 А - 2 шт.; автоматический выключатель однополюсный: ВА47-063 Про Iн=10 А - 1 шт.; ВА47-063 Про Iн=16 А - 3 шт.; ВА47-063 Про Iн=4 А - 7 шт.; ВА47-063 Про Iн=6 А - 1 шт.</t>
  </si>
  <si>
    <t>п.8</t>
  </si>
  <si>
    <t>3.4ШР4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</si>
  <si>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</si>
  <si>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</si>
  <si>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</si>
  <si>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</si>
  <si>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</si>
  <si>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По типу http://hyperpc.ru/базовая станция: процессор Intel Core i5 4570, 3200 МГц, система охлаждения Intel BOX, материнская плата ASUS H81M-A, Intel H81, micro ATX, оперетивная память 8 Gb DDR3, видеокарта 1 Gb NVIDIA QUADRO K420, корпус Cooler Master Elite 241, блок питания AeroCool 500W, жесткий диск 1 Tb, DVD-R/RW. Монитор 22", манипулятор "мышь", клавиатура. Microsoft  Windows 8.1, OpenOffice              .</t>
  </si>
  <si>
    <t>№ по Контракту с Инозаказчиком</t>
  </si>
  <si>
    <t>Маркировка (код KKS)</t>
  </si>
  <si>
    <t>Марка (тип) оборудования, закладываемого в проект</t>
  </si>
  <si>
    <t>Масса</t>
  </si>
  <si>
    <t>Материал</t>
  </si>
  <si>
    <t xml:space="preserve">Класс безопасности по НП-001-97 (ПНАЭ Г-01-011-97) ОПБ </t>
  </si>
  <si>
    <t>Категория сейсмостойкости по НП-031</t>
  </si>
  <si>
    <t xml:space="preserve">Кол-во </t>
  </si>
  <si>
    <t>Ед. изм.</t>
  </si>
  <si>
    <t>Дата поставки</t>
  </si>
  <si>
    <t>Спецификация на поставка НКУ и оргтехники Пионерной базы для сооружения АЭС Руппур энергоблок №1.</t>
  </si>
  <si>
    <t>Приложение №1.2 к Договору ________________________от__________________</t>
  </si>
  <si>
    <t>Мат. корпуса</t>
  </si>
</sst>
</file>

<file path=xl/styles.xml><?xml version="1.0" encoding="utf-8"?>
<styleSheet xmlns="http://schemas.openxmlformats.org/spreadsheetml/2006/main">
  <numFmts count="1">
    <numFmt numFmtId="164" formatCode="dd/mm/yy;@"/>
  </numFmts>
  <fonts count="9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49" fontId="5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35"/>
  <sheetViews>
    <sheetView tabSelected="1" zoomScale="75" zoomScaleNormal="70" workbookViewId="0">
      <pane xSplit="5" ySplit="7" topLeftCell="Q8" activePane="bottomRight" state="frozen"/>
      <selection pane="topRight" activeCell="E1" sqref="E1"/>
      <selection pane="bottomLeft" activeCell="A4" sqref="A4"/>
      <selection pane="bottomRight" activeCell="AD6" sqref="AD6"/>
    </sheetView>
  </sheetViews>
  <sheetFormatPr defaultRowHeight="15.75"/>
  <cols>
    <col min="1" max="1" width="6.5703125" style="8" customWidth="1"/>
    <col min="2" max="3" width="13.140625" style="8" customWidth="1"/>
    <col min="4" max="4" width="16.140625" style="8" customWidth="1"/>
    <col min="5" max="5" width="22.42578125" style="13" customWidth="1"/>
    <col min="6" max="6" width="22" style="8" customWidth="1"/>
    <col min="7" max="7" width="27.85546875" style="8" customWidth="1"/>
    <col min="8" max="8" width="9.85546875" style="8" customWidth="1"/>
    <col min="9" max="9" width="8.42578125" style="8" customWidth="1"/>
    <col min="10" max="10" width="36.7109375" style="8" customWidth="1"/>
    <col min="11" max="11" width="9.5703125" style="8" customWidth="1"/>
    <col min="12" max="12" width="13.42578125" style="8" customWidth="1"/>
    <col min="13" max="13" width="19.28515625" style="8" customWidth="1"/>
    <col min="14" max="14" width="8.140625" style="9" customWidth="1"/>
    <col min="15" max="16" width="13.7109375" style="8" customWidth="1"/>
    <col min="17" max="17" width="7" style="8" customWidth="1"/>
    <col min="18" max="18" width="13.85546875" style="10" customWidth="1"/>
    <col min="19" max="19" width="7.5703125" style="9" customWidth="1"/>
    <col min="20" max="21" width="12.7109375" style="11" customWidth="1"/>
    <col min="22" max="23" width="15.7109375" style="11" customWidth="1"/>
    <col min="24" max="25" width="12.7109375" style="11" customWidth="1"/>
    <col min="26" max="27" width="15.7109375" style="11" customWidth="1"/>
    <col min="28" max="28" width="12.5703125" style="8" customWidth="1"/>
    <col min="29" max="29" width="16.28515625" style="12" customWidth="1"/>
    <col min="30" max="31" width="17" style="8" customWidth="1"/>
    <col min="32" max="32" width="12.28515625" style="8" customWidth="1"/>
    <col min="33" max="33" width="11.42578125" style="17" customWidth="1"/>
    <col min="34" max="34" width="9.140625" style="18"/>
    <col min="35" max="36" width="0" style="19" hidden="1" customWidth="1"/>
    <col min="37" max="37" width="0" style="3" hidden="1" customWidth="1"/>
    <col min="38" max="16384" width="9.140625" style="3"/>
  </cols>
  <sheetData>
    <row r="1" spans="1:38">
      <c r="V1" s="31" t="s">
        <v>153</v>
      </c>
      <c r="W1" s="12"/>
      <c r="X1" s="8"/>
      <c r="Y1" s="8"/>
      <c r="Z1" s="8"/>
      <c r="AA1" s="9"/>
      <c r="AB1" s="17"/>
    </row>
    <row r="2" spans="1:38">
      <c r="V2" s="31"/>
      <c r="W2" s="12"/>
      <c r="X2" s="8"/>
      <c r="Y2" s="8"/>
      <c r="Z2" s="8"/>
      <c r="AA2" s="9"/>
      <c r="AB2" s="17"/>
    </row>
    <row r="3" spans="1:38">
      <c r="E3" s="53" t="s">
        <v>152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</row>
    <row r="4" spans="1:38" ht="120" customHeight="1">
      <c r="A4" s="5" t="s">
        <v>0</v>
      </c>
      <c r="B4" s="5" t="s">
        <v>142</v>
      </c>
      <c r="C4" s="5" t="s">
        <v>1</v>
      </c>
      <c r="D4" s="5" t="s">
        <v>14</v>
      </c>
      <c r="E4" s="5" t="s">
        <v>143</v>
      </c>
      <c r="F4" s="5" t="s">
        <v>2</v>
      </c>
      <c r="G4" s="5" t="s">
        <v>144</v>
      </c>
      <c r="H4" s="40" t="s">
        <v>145</v>
      </c>
      <c r="I4" s="40" t="s">
        <v>146</v>
      </c>
      <c r="J4" s="5" t="s">
        <v>3</v>
      </c>
      <c r="K4" s="5" t="s">
        <v>4</v>
      </c>
      <c r="L4" s="5" t="s">
        <v>147</v>
      </c>
      <c r="M4" s="5" t="s">
        <v>148</v>
      </c>
      <c r="N4" s="5" t="s">
        <v>15</v>
      </c>
      <c r="O4" s="5" t="s">
        <v>16</v>
      </c>
      <c r="P4" s="5" t="s">
        <v>10</v>
      </c>
      <c r="Q4" s="5" t="s">
        <v>5</v>
      </c>
      <c r="R4" s="5" t="s">
        <v>6</v>
      </c>
      <c r="S4" s="5" t="s">
        <v>8</v>
      </c>
      <c r="T4" s="5" t="s">
        <v>5</v>
      </c>
      <c r="U4" s="6" t="s">
        <v>149</v>
      </c>
      <c r="V4" s="5" t="s">
        <v>150</v>
      </c>
      <c r="W4" s="5" t="s">
        <v>41</v>
      </c>
      <c r="X4" s="5" t="s">
        <v>42</v>
      </c>
      <c r="Y4" s="5" t="s">
        <v>43</v>
      </c>
      <c r="Z4" s="5" t="s">
        <v>44</v>
      </c>
      <c r="AA4" s="5" t="s">
        <v>9</v>
      </c>
      <c r="AB4" s="7" t="s">
        <v>151</v>
      </c>
      <c r="AC4" s="5" t="s">
        <v>7</v>
      </c>
      <c r="AD4" s="5" t="s">
        <v>11</v>
      </c>
      <c r="AE4" s="5" t="s">
        <v>154</v>
      </c>
      <c r="AG4" s="8"/>
      <c r="AH4" s="8"/>
      <c r="AI4" s="17"/>
      <c r="AJ4" s="18"/>
      <c r="AK4" s="19"/>
      <c r="AL4" s="19"/>
    </row>
    <row r="5" spans="1:38" s="4" customFormat="1" ht="20.25" customHeight="1">
      <c r="A5" s="5">
        <v>1</v>
      </c>
      <c r="B5" s="5" t="s">
        <v>54</v>
      </c>
      <c r="C5" s="5" t="s">
        <v>13</v>
      </c>
      <c r="D5" s="5" t="s">
        <v>12</v>
      </c>
      <c r="E5" s="5" t="s">
        <v>22</v>
      </c>
      <c r="F5" s="5" t="s">
        <v>23</v>
      </c>
      <c r="G5" s="5" t="s">
        <v>24</v>
      </c>
      <c r="H5" s="5" t="s">
        <v>25</v>
      </c>
      <c r="I5" s="5" t="s">
        <v>26</v>
      </c>
      <c r="J5" s="5" t="s">
        <v>27</v>
      </c>
      <c r="K5" s="5" t="s">
        <v>28</v>
      </c>
      <c r="L5" s="5" t="s">
        <v>29</v>
      </c>
      <c r="M5" s="5" t="s">
        <v>30</v>
      </c>
      <c r="N5" s="5" t="s">
        <v>31</v>
      </c>
      <c r="O5" s="5" t="s">
        <v>32</v>
      </c>
      <c r="P5" s="5" t="s">
        <v>17</v>
      </c>
      <c r="Q5" s="5" t="s">
        <v>33</v>
      </c>
      <c r="R5" s="5" t="s">
        <v>116</v>
      </c>
      <c r="S5" s="5" t="s">
        <v>18</v>
      </c>
      <c r="T5" s="5" t="s">
        <v>34</v>
      </c>
      <c r="U5" s="5" t="s">
        <v>19</v>
      </c>
      <c r="V5" s="5" t="s">
        <v>35</v>
      </c>
      <c r="W5" s="5" t="s">
        <v>19</v>
      </c>
      <c r="X5" s="5" t="s">
        <v>35</v>
      </c>
      <c r="Y5" s="5" t="s">
        <v>20</v>
      </c>
      <c r="Z5" s="5" t="s">
        <v>36</v>
      </c>
      <c r="AA5" s="5" t="s">
        <v>21</v>
      </c>
      <c r="AB5" s="5" t="s">
        <v>37</v>
      </c>
      <c r="AC5" s="5" t="s">
        <v>38</v>
      </c>
      <c r="AD5" s="5" t="s">
        <v>39</v>
      </c>
      <c r="AE5" s="5" t="s">
        <v>40</v>
      </c>
      <c r="AF5" s="41"/>
      <c r="AG5" s="41"/>
      <c r="AH5" s="41"/>
      <c r="AI5" s="14"/>
      <c r="AJ5" s="15"/>
      <c r="AK5" s="16"/>
      <c r="AL5" s="16"/>
    </row>
    <row r="6" spans="1:38" s="1" customFormat="1" ht="60">
      <c r="A6" s="20" t="s">
        <v>45</v>
      </c>
      <c r="B6" s="20"/>
      <c r="C6" s="20" t="s">
        <v>46</v>
      </c>
      <c r="D6" s="20"/>
      <c r="E6" s="20" t="s">
        <v>47</v>
      </c>
      <c r="F6" s="21" t="s">
        <v>48</v>
      </c>
      <c r="G6" s="20" t="s">
        <v>49</v>
      </c>
      <c r="H6" s="20"/>
      <c r="I6" s="20"/>
      <c r="J6" s="20" t="s">
        <v>50</v>
      </c>
      <c r="K6" s="20" t="s">
        <v>49</v>
      </c>
      <c r="L6" s="20" t="s">
        <v>49</v>
      </c>
      <c r="M6" s="20" t="s">
        <v>49</v>
      </c>
      <c r="N6" s="20" t="s">
        <v>47</v>
      </c>
      <c r="O6" s="20" t="s">
        <v>47</v>
      </c>
      <c r="P6" s="20" t="s">
        <v>51</v>
      </c>
      <c r="Q6" s="22"/>
      <c r="R6" s="20" t="s">
        <v>47</v>
      </c>
      <c r="S6" s="20"/>
      <c r="T6" s="20" t="s">
        <v>39</v>
      </c>
      <c r="U6" s="23">
        <v>1</v>
      </c>
      <c r="V6" s="22" t="s">
        <v>52</v>
      </c>
      <c r="W6" s="24">
        <v>0</v>
      </c>
      <c r="X6" s="24">
        <f>W6*U6</f>
        <v>0</v>
      </c>
      <c r="Y6" s="24">
        <f>ROUND(X6*0.18,2)</f>
        <v>0</v>
      </c>
      <c r="Z6" s="24">
        <f>X6+Y6</f>
        <v>0</v>
      </c>
      <c r="AA6" s="20" t="s">
        <v>53</v>
      </c>
      <c r="AB6" s="25">
        <v>42307</v>
      </c>
      <c r="AC6" s="20" t="s">
        <v>47</v>
      </c>
      <c r="AD6" s="20"/>
      <c r="AE6" s="20"/>
      <c r="AF6" s="42"/>
      <c r="AG6" s="43"/>
      <c r="AH6" s="43"/>
    </row>
    <row r="7" spans="1:38" s="2" customFormat="1" ht="60">
      <c r="A7" s="20" t="s">
        <v>54</v>
      </c>
      <c r="B7" s="20"/>
      <c r="C7" s="20" t="s">
        <v>55</v>
      </c>
      <c r="D7" s="20"/>
      <c r="E7" s="20" t="s">
        <v>47</v>
      </c>
      <c r="F7" s="21" t="s">
        <v>56</v>
      </c>
      <c r="G7" s="20" t="s">
        <v>57</v>
      </c>
      <c r="H7" s="20"/>
      <c r="I7" s="20"/>
      <c r="J7" s="20" t="s">
        <v>49</v>
      </c>
      <c r="K7" s="20" t="s">
        <v>49</v>
      </c>
      <c r="L7" s="20" t="s">
        <v>49</v>
      </c>
      <c r="M7" s="20" t="s">
        <v>49</v>
      </c>
      <c r="N7" s="20" t="s">
        <v>47</v>
      </c>
      <c r="O7" s="20" t="s">
        <v>47</v>
      </c>
      <c r="P7" s="20" t="s">
        <v>51</v>
      </c>
      <c r="Q7" s="22"/>
      <c r="R7" s="20" t="s">
        <v>47</v>
      </c>
      <c r="S7" s="20"/>
      <c r="T7" s="20" t="s">
        <v>40</v>
      </c>
      <c r="U7" s="23">
        <v>1</v>
      </c>
      <c r="V7" s="22" t="s">
        <v>52</v>
      </c>
      <c r="W7" s="24">
        <v>0</v>
      </c>
      <c r="X7" s="24">
        <f t="shared" ref="X7:X26" si="0">W7*U7</f>
        <v>0</v>
      </c>
      <c r="Y7" s="24">
        <f t="shared" ref="Y7:Y26" si="1">ROUND(X7*0.18,2)</f>
        <v>0</v>
      </c>
      <c r="Z7" s="24">
        <f t="shared" ref="Z7:Z26" si="2">X7+Y7</f>
        <v>0</v>
      </c>
      <c r="AA7" s="20" t="s">
        <v>53</v>
      </c>
      <c r="AB7" s="25">
        <v>42307</v>
      </c>
      <c r="AC7" s="20" t="s">
        <v>47</v>
      </c>
      <c r="AD7" s="20"/>
      <c r="AE7" s="20"/>
    </row>
    <row r="8" spans="1:38" ht="225">
      <c r="A8" s="20" t="s">
        <v>13</v>
      </c>
      <c r="B8" s="20"/>
      <c r="C8" s="20" t="s">
        <v>58</v>
      </c>
      <c r="D8" s="20"/>
      <c r="E8" s="20" t="s">
        <v>47</v>
      </c>
      <c r="F8" s="21" t="s">
        <v>59</v>
      </c>
      <c r="G8" s="20" t="s">
        <v>49</v>
      </c>
      <c r="H8" s="20"/>
      <c r="I8" s="20"/>
      <c r="J8" s="38" t="s">
        <v>141</v>
      </c>
      <c r="K8" s="20" t="s">
        <v>49</v>
      </c>
      <c r="L8" s="20" t="s">
        <v>49</v>
      </c>
      <c r="M8" s="20" t="s">
        <v>49</v>
      </c>
      <c r="N8" s="20" t="s">
        <v>47</v>
      </c>
      <c r="O8" s="20" t="s">
        <v>47</v>
      </c>
      <c r="P8" s="20" t="s">
        <v>51</v>
      </c>
      <c r="Q8" s="22"/>
      <c r="R8" s="20" t="s">
        <v>47</v>
      </c>
      <c r="S8" s="20"/>
      <c r="T8" s="20" t="s">
        <v>19</v>
      </c>
      <c r="U8" s="23">
        <v>33</v>
      </c>
      <c r="V8" s="22" t="s">
        <v>52</v>
      </c>
      <c r="W8" s="24">
        <v>0</v>
      </c>
      <c r="X8" s="24">
        <f t="shared" si="0"/>
        <v>0</v>
      </c>
      <c r="Y8" s="24">
        <f t="shared" si="1"/>
        <v>0</v>
      </c>
      <c r="Z8" s="24">
        <f t="shared" si="2"/>
        <v>0</v>
      </c>
      <c r="AA8" s="20" t="s">
        <v>53</v>
      </c>
      <c r="AB8" s="25">
        <v>42307</v>
      </c>
      <c r="AC8" s="20" t="s">
        <v>47</v>
      </c>
      <c r="AD8" s="20"/>
      <c r="AE8" s="20"/>
      <c r="AF8" s="19"/>
      <c r="AG8" s="19"/>
      <c r="AH8" s="3"/>
      <c r="AI8" s="3"/>
      <c r="AJ8" s="3"/>
    </row>
    <row r="9" spans="1:38" ht="60">
      <c r="A9" s="20" t="s">
        <v>12</v>
      </c>
      <c r="B9" s="20"/>
      <c r="C9" s="20" t="s">
        <v>60</v>
      </c>
      <c r="D9" s="20"/>
      <c r="E9" s="20" t="s">
        <v>47</v>
      </c>
      <c r="F9" s="21" t="s">
        <v>61</v>
      </c>
      <c r="G9" s="20" t="s">
        <v>49</v>
      </c>
      <c r="H9" s="20"/>
      <c r="I9" s="20"/>
      <c r="J9" s="20" t="s">
        <v>62</v>
      </c>
      <c r="K9" s="20" t="s">
        <v>49</v>
      </c>
      <c r="L9" s="20" t="s">
        <v>49</v>
      </c>
      <c r="M9" s="20" t="s">
        <v>49</v>
      </c>
      <c r="N9" s="20" t="s">
        <v>47</v>
      </c>
      <c r="O9" s="20" t="s">
        <v>47</v>
      </c>
      <c r="P9" s="20" t="s">
        <v>51</v>
      </c>
      <c r="Q9" s="22"/>
      <c r="R9" s="20" t="s">
        <v>47</v>
      </c>
      <c r="S9" s="20"/>
      <c r="T9" s="20" t="s">
        <v>38</v>
      </c>
      <c r="U9" s="23">
        <v>1</v>
      </c>
      <c r="V9" s="22" t="s">
        <v>52</v>
      </c>
      <c r="W9" s="24">
        <v>0</v>
      </c>
      <c r="X9" s="24">
        <f t="shared" si="0"/>
        <v>0</v>
      </c>
      <c r="Y9" s="24">
        <f t="shared" si="1"/>
        <v>0</v>
      </c>
      <c r="Z9" s="24">
        <f t="shared" si="2"/>
        <v>0</v>
      </c>
      <c r="AA9" s="20" t="s">
        <v>53</v>
      </c>
      <c r="AB9" s="25">
        <v>42307</v>
      </c>
      <c r="AC9" s="20" t="s">
        <v>47</v>
      </c>
      <c r="AD9" s="20"/>
      <c r="AE9" s="20"/>
      <c r="AF9" s="19"/>
      <c r="AG9" s="19"/>
      <c r="AH9" s="3"/>
      <c r="AI9" s="3"/>
      <c r="AJ9" s="3"/>
    </row>
    <row r="10" spans="1:38" ht="60">
      <c r="A10" s="20" t="s">
        <v>22</v>
      </c>
      <c r="B10" s="20"/>
      <c r="C10" s="20" t="s">
        <v>63</v>
      </c>
      <c r="D10" s="20"/>
      <c r="E10" s="20" t="s">
        <v>47</v>
      </c>
      <c r="F10" s="21" t="s">
        <v>64</v>
      </c>
      <c r="G10" s="20" t="s">
        <v>65</v>
      </c>
      <c r="H10" s="20"/>
      <c r="I10" s="20"/>
      <c r="J10" s="20" t="s">
        <v>66</v>
      </c>
      <c r="K10" s="20" t="s">
        <v>49</v>
      </c>
      <c r="L10" s="20" t="s">
        <v>49</v>
      </c>
      <c r="M10" s="20" t="s">
        <v>49</v>
      </c>
      <c r="N10" s="20" t="s">
        <v>47</v>
      </c>
      <c r="O10" s="20" t="s">
        <v>47</v>
      </c>
      <c r="P10" s="20" t="s">
        <v>51</v>
      </c>
      <c r="Q10" s="22"/>
      <c r="R10" s="20" t="s">
        <v>47</v>
      </c>
      <c r="S10" s="20"/>
      <c r="T10" s="20" t="s">
        <v>34</v>
      </c>
      <c r="U10" s="23">
        <v>13</v>
      </c>
      <c r="V10" s="22" t="s">
        <v>52</v>
      </c>
      <c r="W10" s="24">
        <v>0</v>
      </c>
      <c r="X10" s="24">
        <f t="shared" si="0"/>
        <v>0</v>
      </c>
      <c r="Y10" s="24">
        <f t="shared" si="1"/>
        <v>0</v>
      </c>
      <c r="Z10" s="24">
        <f t="shared" si="2"/>
        <v>0</v>
      </c>
      <c r="AA10" s="20" t="s">
        <v>53</v>
      </c>
      <c r="AB10" s="25">
        <v>42307</v>
      </c>
      <c r="AC10" s="20" t="s">
        <v>47</v>
      </c>
      <c r="AD10" s="20"/>
      <c r="AE10" s="20"/>
      <c r="AF10" s="19"/>
      <c r="AG10" s="19"/>
      <c r="AH10" s="3"/>
      <c r="AI10" s="3"/>
      <c r="AJ10" s="3"/>
    </row>
    <row r="11" spans="1:38" ht="180">
      <c r="A11" s="20" t="s">
        <v>23</v>
      </c>
      <c r="B11" s="20"/>
      <c r="C11" s="20" t="s">
        <v>67</v>
      </c>
      <c r="D11" s="20"/>
      <c r="E11" s="20" t="s">
        <v>49</v>
      </c>
      <c r="F11" s="21" t="s">
        <v>68</v>
      </c>
      <c r="G11" s="20" t="s">
        <v>49</v>
      </c>
      <c r="H11" s="20"/>
      <c r="I11" s="20"/>
      <c r="J11" s="39" t="s">
        <v>69</v>
      </c>
      <c r="K11" s="20" t="s">
        <v>49</v>
      </c>
      <c r="L11" s="20" t="s">
        <v>12</v>
      </c>
      <c r="M11" s="20" t="s">
        <v>70</v>
      </c>
      <c r="N11" s="20" t="s">
        <v>47</v>
      </c>
      <c r="O11" s="20" t="s">
        <v>47</v>
      </c>
      <c r="P11" s="20" t="s">
        <v>71</v>
      </c>
      <c r="Q11" s="22"/>
      <c r="R11" s="20" t="s">
        <v>47</v>
      </c>
      <c r="S11" s="20"/>
      <c r="T11" s="20" t="s">
        <v>47</v>
      </c>
      <c r="U11" s="23">
        <v>1</v>
      </c>
      <c r="V11" s="22" t="s">
        <v>72</v>
      </c>
      <c r="W11" s="24">
        <v>0</v>
      </c>
      <c r="X11" s="24">
        <f t="shared" si="0"/>
        <v>0</v>
      </c>
      <c r="Y11" s="24">
        <f t="shared" si="1"/>
        <v>0</v>
      </c>
      <c r="Z11" s="24">
        <f t="shared" si="2"/>
        <v>0</v>
      </c>
      <c r="AA11" s="20" t="s">
        <v>53</v>
      </c>
      <c r="AB11" s="25">
        <v>42307</v>
      </c>
      <c r="AC11" s="20" t="s">
        <v>47</v>
      </c>
      <c r="AD11" s="20"/>
      <c r="AE11" s="20"/>
      <c r="AF11" s="19"/>
      <c r="AG11" s="19"/>
      <c r="AH11" s="3"/>
      <c r="AI11" s="3"/>
      <c r="AJ11" s="3"/>
    </row>
    <row r="12" spans="1:38" ht="180">
      <c r="A12" s="20" t="s">
        <v>24</v>
      </c>
      <c r="B12" s="20"/>
      <c r="C12" s="20" t="s">
        <v>73</v>
      </c>
      <c r="D12" s="20"/>
      <c r="E12" s="20" t="s">
        <v>49</v>
      </c>
      <c r="F12" s="21" t="s">
        <v>74</v>
      </c>
      <c r="G12" s="20" t="s">
        <v>49</v>
      </c>
      <c r="H12" s="20"/>
      <c r="I12" s="20"/>
      <c r="J12" s="39" t="s">
        <v>75</v>
      </c>
      <c r="K12" s="20" t="s">
        <v>49</v>
      </c>
      <c r="L12" s="20" t="s">
        <v>12</v>
      </c>
      <c r="M12" s="20" t="s">
        <v>70</v>
      </c>
      <c r="N12" s="20" t="s">
        <v>47</v>
      </c>
      <c r="O12" s="20" t="s">
        <v>47</v>
      </c>
      <c r="P12" s="20" t="s">
        <v>71</v>
      </c>
      <c r="Q12" s="22"/>
      <c r="R12" s="20" t="s">
        <v>47</v>
      </c>
      <c r="S12" s="20"/>
      <c r="T12" s="20" t="s">
        <v>47</v>
      </c>
      <c r="U12" s="23">
        <v>1</v>
      </c>
      <c r="V12" s="22" t="s">
        <v>72</v>
      </c>
      <c r="W12" s="24">
        <v>0</v>
      </c>
      <c r="X12" s="24">
        <f t="shared" si="0"/>
        <v>0</v>
      </c>
      <c r="Y12" s="24">
        <f t="shared" si="1"/>
        <v>0</v>
      </c>
      <c r="Z12" s="24">
        <f t="shared" si="2"/>
        <v>0</v>
      </c>
      <c r="AA12" s="20" t="s">
        <v>53</v>
      </c>
      <c r="AB12" s="25">
        <v>42307</v>
      </c>
      <c r="AC12" s="20" t="s">
        <v>47</v>
      </c>
      <c r="AD12" s="20"/>
      <c r="AE12" s="20"/>
      <c r="AF12" s="19"/>
      <c r="AG12" s="19"/>
      <c r="AH12" s="3"/>
      <c r="AI12" s="3"/>
      <c r="AJ12" s="3"/>
    </row>
    <row r="13" spans="1:38" ht="90">
      <c r="A13" s="20" t="s">
        <v>25</v>
      </c>
      <c r="B13" s="20"/>
      <c r="C13" s="20" t="s">
        <v>76</v>
      </c>
      <c r="D13" s="20"/>
      <c r="E13" s="20" t="s">
        <v>49</v>
      </c>
      <c r="F13" s="21" t="s">
        <v>77</v>
      </c>
      <c r="G13" s="20" t="s">
        <v>78</v>
      </c>
      <c r="H13" s="20"/>
      <c r="I13" s="20"/>
      <c r="J13" s="39" t="s">
        <v>79</v>
      </c>
      <c r="K13" s="20" t="s">
        <v>49</v>
      </c>
      <c r="L13" s="20" t="s">
        <v>12</v>
      </c>
      <c r="M13" s="20" t="s">
        <v>70</v>
      </c>
      <c r="N13" s="20" t="s">
        <v>47</v>
      </c>
      <c r="O13" s="20" t="s">
        <v>47</v>
      </c>
      <c r="P13" s="20" t="s">
        <v>71</v>
      </c>
      <c r="Q13" s="22"/>
      <c r="R13" s="20" t="s">
        <v>47</v>
      </c>
      <c r="S13" s="20"/>
      <c r="T13" s="20" t="s">
        <v>47</v>
      </c>
      <c r="U13" s="23">
        <v>1</v>
      </c>
      <c r="V13" s="22" t="s">
        <v>52</v>
      </c>
      <c r="W13" s="24">
        <v>0</v>
      </c>
      <c r="X13" s="24">
        <f t="shared" si="0"/>
        <v>0</v>
      </c>
      <c r="Y13" s="24">
        <f t="shared" si="1"/>
        <v>0</v>
      </c>
      <c r="Z13" s="24">
        <f t="shared" si="2"/>
        <v>0</v>
      </c>
      <c r="AA13" s="20" t="s">
        <v>53</v>
      </c>
      <c r="AB13" s="25">
        <v>42307</v>
      </c>
      <c r="AC13" s="20" t="s">
        <v>47</v>
      </c>
      <c r="AD13" s="20"/>
      <c r="AE13" s="20"/>
      <c r="AF13" s="19"/>
      <c r="AG13" s="19"/>
      <c r="AH13" s="3"/>
      <c r="AI13" s="3"/>
      <c r="AJ13" s="3"/>
    </row>
    <row r="14" spans="1:38" ht="195">
      <c r="A14" s="20" t="s">
        <v>26</v>
      </c>
      <c r="B14" s="20"/>
      <c r="C14" s="20" t="s">
        <v>80</v>
      </c>
      <c r="D14" s="20"/>
      <c r="E14" s="20" t="s">
        <v>49</v>
      </c>
      <c r="F14" s="21" t="s">
        <v>81</v>
      </c>
      <c r="G14" s="20" t="s">
        <v>49</v>
      </c>
      <c r="H14" s="20"/>
      <c r="I14" s="20"/>
      <c r="J14" s="39" t="s">
        <v>82</v>
      </c>
      <c r="K14" s="20" t="s">
        <v>49</v>
      </c>
      <c r="L14" s="20" t="s">
        <v>12</v>
      </c>
      <c r="M14" s="20" t="s">
        <v>70</v>
      </c>
      <c r="N14" s="20" t="s">
        <v>47</v>
      </c>
      <c r="O14" s="20" t="s">
        <v>47</v>
      </c>
      <c r="P14" s="20" t="s">
        <v>71</v>
      </c>
      <c r="Q14" s="22"/>
      <c r="R14" s="20" t="s">
        <v>47</v>
      </c>
      <c r="S14" s="20"/>
      <c r="T14" s="20" t="s">
        <v>47</v>
      </c>
      <c r="U14" s="23">
        <v>1</v>
      </c>
      <c r="V14" s="22" t="s">
        <v>72</v>
      </c>
      <c r="W14" s="24">
        <v>0</v>
      </c>
      <c r="X14" s="24">
        <f t="shared" si="0"/>
        <v>0</v>
      </c>
      <c r="Y14" s="24">
        <f t="shared" si="1"/>
        <v>0</v>
      </c>
      <c r="Z14" s="24">
        <f t="shared" si="2"/>
        <v>0</v>
      </c>
      <c r="AA14" s="20" t="s">
        <v>53</v>
      </c>
      <c r="AB14" s="25">
        <v>42307</v>
      </c>
      <c r="AC14" s="20" t="s">
        <v>47</v>
      </c>
      <c r="AD14" s="20"/>
      <c r="AE14" s="20"/>
      <c r="AF14" s="19"/>
      <c r="AG14" s="19"/>
      <c r="AH14" s="3"/>
      <c r="AI14" s="3"/>
      <c r="AJ14" s="3"/>
    </row>
    <row r="15" spans="1:38" ht="360">
      <c r="A15" s="20" t="s">
        <v>27</v>
      </c>
      <c r="B15" s="20"/>
      <c r="C15" s="20" t="s">
        <v>83</v>
      </c>
      <c r="D15" s="20"/>
      <c r="E15" s="20" t="s">
        <v>49</v>
      </c>
      <c r="F15" s="21" t="s">
        <v>84</v>
      </c>
      <c r="G15" s="20" t="s">
        <v>49</v>
      </c>
      <c r="H15" s="20"/>
      <c r="I15" s="20"/>
      <c r="J15" s="39" t="s">
        <v>85</v>
      </c>
      <c r="K15" s="20" t="s">
        <v>49</v>
      </c>
      <c r="L15" s="20" t="s">
        <v>12</v>
      </c>
      <c r="M15" s="20" t="s">
        <v>70</v>
      </c>
      <c r="N15" s="20" t="s">
        <v>47</v>
      </c>
      <c r="O15" s="20" t="s">
        <v>47</v>
      </c>
      <c r="P15" s="20" t="s">
        <v>71</v>
      </c>
      <c r="Q15" s="22"/>
      <c r="R15" s="20" t="s">
        <v>47</v>
      </c>
      <c r="S15" s="20"/>
      <c r="T15" s="20" t="s">
        <v>47</v>
      </c>
      <c r="U15" s="23">
        <v>1</v>
      </c>
      <c r="V15" s="22" t="s">
        <v>72</v>
      </c>
      <c r="W15" s="24">
        <v>0</v>
      </c>
      <c r="X15" s="24">
        <f t="shared" si="0"/>
        <v>0</v>
      </c>
      <c r="Y15" s="24">
        <f t="shared" si="1"/>
        <v>0</v>
      </c>
      <c r="Z15" s="24">
        <f t="shared" si="2"/>
        <v>0</v>
      </c>
      <c r="AA15" s="20" t="s">
        <v>53</v>
      </c>
      <c r="AB15" s="25">
        <v>42307</v>
      </c>
      <c r="AC15" s="20" t="s">
        <v>47</v>
      </c>
      <c r="AD15" s="20"/>
      <c r="AE15" s="20"/>
      <c r="AF15" s="19"/>
      <c r="AG15" s="19"/>
      <c r="AH15" s="3"/>
      <c r="AI15" s="3"/>
      <c r="AJ15" s="3"/>
    </row>
    <row r="16" spans="1:38" ht="60">
      <c r="A16" s="20" t="s">
        <v>28</v>
      </c>
      <c r="B16" s="20"/>
      <c r="C16" s="20" t="s">
        <v>86</v>
      </c>
      <c r="D16" s="20"/>
      <c r="E16" s="20" t="s">
        <v>49</v>
      </c>
      <c r="F16" s="21" t="s">
        <v>87</v>
      </c>
      <c r="G16" s="20" t="s">
        <v>88</v>
      </c>
      <c r="H16" s="20"/>
      <c r="I16" s="20"/>
      <c r="J16" s="39" t="s">
        <v>89</v>
      </c>
      <c r="K16" s="20" t="s">
        <v>49</v>
      </c>
      <c r="L16" s="20" t="s">
        <v>12</v>
      </c>
      <c r="M16" s="20" t="s">
        <v>70</v>
      </c>
      <c r="N16" s="20" t="s">
        <v>47</v>
      </c>
      <c r="O16" s="20" t="s">
        <v>47</v>
      </c>
      <c r="P16" s="20" t="s">
        <v>71</v>
      </c>
      <c r="Q16" s="22"/>
      <c r="R16" s="20" t="s">
        <v>47</v>
      </c>
      <c r="S16" s="20"/>
      <c r="T16" s="20" t="s">
        <v>47</v>
      </c>
      <c r="U16" s="23">
        <v>1</v>
      </c>
      <c r="V16" s="22" t="s">
        <v>52</v>
      </c>
      <c r="W16" s="24">
        <v>0</v>
      </c>
      <c r="X16" s="24">
        <f t="shared" si="0"/>
        <v>0</v>
      </c>
      <c r="Y16" s="24">
        <f t="shared" si="1"/>
        <v>0</v>
      </c>
      <c r="Z16" s="24">
        <f t="shared" si="2"/>
        <v>0</v>
      </c>
      <c r="AA16" s="20" t="s">
        <v>53</v>
      </c>
      <c r="AB16" s="25">
        <v>42307</v>
      </c>
      <c r="AC16" s="20" t="s">
        <v>47</v>
      </c>
      <c r="AD16" s="20"/>
      <c r="AE16" s="20"/>
      <c r="AF16" s="19"/>
      <c r="AG16" s="19"/>
      <c r="AH16" s="3"/>
      <c r="AI16" s="3"/>
      <c r="AJ16" s="3"/>
    </row>
    <row r="17" spans="1:36" ht="195">
      <c r="A17" s="20" t="s">
        <v>29</v>
      </c>
      <c r="B17" s="20"/>
      <c r="C17" s="20" t="s">
        <v>90</v>
      </c>
      <c r="D17" s="20"/>
      <c r="E17" s="20" t="s">
        <v>49</v>
      </c>
      <c r="F17" s="21" t="s">
        <v>91</v>
      </c>
      <c r="G17" s="20" t="s">
        <v>49</v>
      </c>
      <c r="H17" s="20"/>
      <c r="I17" s="20"/>
      <c r="J17" s="39" t="s">
        <v>82</v>
      </c>
      <c r="K17" s="20" t="s">
        <v>49</v>
      </c>
      <c r="L17" s="20" t="s">
        <v>12</v>
      </c>
      <c r="M17" s="20" t="s">
        <v>70</v>
      </c>
      <c r="N17" s="20" t="s">
        <v>47</v>
      </c>
      <c r="O17" s="20" t="s">
        <v>47</v>
      </c>
      <c r="P17" s="20" t="s">
        <v>71</v>
      </c>
      <c r="Q17" s="22"/>
      <c r="R17" s="20" t="s">
        <v>47</v>
      </c>
      <c r="S17" s="20"/>
      <c r="T17" s="20" t="s">
        <v>47</v>
      </c>
      <c r="U17" s="23">
        <v>1</v>
      </c>
      <c r="V17" s="22" t="s">
        <v>72</v>
      </c>
      <c r="W17" s="24">
        <v>0</v>
      </c>
      <c r="X17" s="24">
        <f t="shared" si="0"/>
        <v>0</v>
      </c>
      <c r="Y17" s="24">
        <f t="shared" si="1"/>
        <v>0</v>
      </c>
      <c r="Z17" s="24">
        <f t="shared" si="2"/>
        <v>0</v>
      </c>
      <c r="AA17" s="20" t="s">
        <v>53</v>
      </c>
      <c r="AB17" s="25">
        <v>42307</v>
      </c>
      <c r="AC17" s="20" t="s">
        <v>47</v>
      </c>
      <c r="AD17" s="20"/>
      <c r="AE17" s="20"/>
      <c r="AF17" s="19"/>
      <c r="AG17" s="19"/>
      <c r="AH17" s="3"/>
      <c r="AI17" s="3"/>
      <c r="AJ17" s="3"/>
    </row>
    <row r="18" spans="1:36" ht="120">
      <c r="A18" s="20" t="s">
        <v>30</v>
      </c>
      <c r="B18" s="20"/>
      <c r="C18" s="20" t="s">
        <v>92</v>
      </c>
      <c r="D18" s="20"/>
      <c r="E18" s="20" t="s">
        <v>49</v>
      </c>
      <c r="F18" s="21" t="s">
        <v>93</v>
      </c>
      <c r="G18" s="20" t="s">
        <v>94</v>
      </c>
      <c r="H18" s="20"/>
      <c r="I18" s="20"/>
      <c r="J18" s="39" t="s">
        <v>95</v>
      </c>
      <c r="K18" s="20" t="s">
        <v>49</v>
      </c>
      <c r="L18" s="20" t="s">
        <v>12</v>
      </c>
      <c r="M18" s="20" t="s">
        <v>70</v>
      </c>
      <c r="N18" s="20" t="s">
        <v>47</v>
      </c>
      <c r="O18" s="20" t="s">
        <v>47</v>
      </c>
      <c r="P18" s="20" t="s">
        <v>71</v>
      </c>
      <c r="Q18" s="22"/>
      <c r="R18" s="20" t="s">
        <v>47</v>
      </c>
      <c r="S18" s="20"/>
      <c r="T18" s="20" t="s">
        <v>47</v>
      </c>
      <c r="U18" s="23">
        <v>1</v>
      </c>
      <c r="V18" s="22" t="s">
        <v>52</v>
      </c>
      <c r="W18" s="24">
        <v>0</v>
      </c>
      <c r="X18" s="24">
        <f t="shared" si="0"/>
        <v>0</v>
      </c>
      <c r="Y18" s="24">
        <f t="shared" si="1"/>
        <v>0</v>
      </c>
      <c r="Z18" s="24">
        <f t="shared" si="2"/>
        <v>0</v>
      </c>
      <c r="AA18" s="20" t="s">
        <v>53</v>
      </c>
      <c r="AB18" s="25">
        <v>42307</v>
      </c>
      <c r="AC18" s="20" t="s">
        <v>96</v>
      </c>
      <c r="AD18" s="20"/>
      <c r="AE18" s="20"/>
      <c r="AF18" s="19"/>
      <c r="AG18" s="19"/>
      <c r="AH18" s="3"/>
      <c r="AI18" s="3"/>
      <c r="AJ18" s="3"/>
    </row>
    <row r="19" spans="1:36" ht="120">
      <c r="A19" s="20" t="s">
        <v>31</v>
      </c>
      <c r="B19" s="20"/>
      <c r="C19" s="20" t="s">
        <v>97</v>
      </c>
      <c r="D19" s="20"/>
      <c r="E19" s="20" t="s">
        <v>49</v>
      </c>
      <c r="F19" s="21" t="s">
        <v>98</v>
      </c>
      <c r="G19" s="20" t="s">
        <v>49</v>
      </c>
      <c r="H19" s="20"/>
      <c r="I19" s="20"/>
      <c r="J19" s="39" t="s">
        <v>99</v>
      </c>
      <c r="K19" s="20" t="s">
        <v>49</v>
      </c>
      <c r="L19" s="20" t="s">
        <v>12</v>
      </c>
      <c r="M19" s="20" t="s">
        <v>70</v>
      </c>
      <c r="N19" s="20" t="s">
        <v>47</v>
      </c>
      <c r="O19" s="20" t="s">
        <v>47</v>
      </c>
      <c r="P19" s="20" t="s">
        <v>71</v>
      </c>
      <c r="Q19" s="22"/>
      <c r="R19" s="20" t="s">
        <v>47</v>
      </c>
      <c r="S19" s="20"/>
      <c r="T19" s="20" t="s">
        <v>47</v>
      </c>
      <c r="U19" s="23">
        <v>1</v>
      </c>
      <c r="V19" s="22" t="s">
        <v>52</v>
      </c>
      <c r="W19" s="24">
        <v>0</v>
      </c>
      <c r="X19" s="24">
        <f t="shared" si="0"/>
        <v>0</v>
      </c>
      <c r="Y19" s="24">
        <f t="shared" si="1"/>
        <v>0</v>
      </c>
      <c r="Z19" s="24">
        <f t="shared" si="2"/>
        <v>0</v>
      </c>
      <c r="AA19" s="20" t="s">
        <v>53</v>
      </c>
      <c r="AB19" s="25">
        <v>42307</v>
      </c>
      <c r="AC19" s="20" t="s">
        <v>100</v>
      </c>
      <c r="AD19" s="20"/>
      <c r="AE19" s="20"/>
      <c r="AF19" s="19"/>
      <c r="AG19" s="19"/>
      <c r="AH19" s="3"/>
      <c r="AI19" s="3"/>
      <c r="AJ19" s="3"/>
    </row>
    <row r="20" spans="1:36" s="52" customFormat="1" ht="330">
      <c r="A20" s="44" t="s">
        <v>32</v>
      </c>
      <c r="B20" s="44"/>
      <c r="C20" s="44" t="s">
        <v>101</v>
      </c>
      <c r="D20" s="44"/>
      <c r="E20" s="44" t="s">
        <v>49</v>
      </c>
      <c r="F20" s="45" t="s">
        <v>102</v>
      </c>
      <c r="G20" s="44" t="s">
        <v>103</v>
      </c>
      <c r="H20" s="44"/>
      <c r="I20" s="44"/>
      <c r="J20" s="46" t="s">
        <v>104</v>
      </c>
      <c r="K20" s="44" t="s">
        <v>49</v>
      </c>
      <c r="L20" s="44" t="s">
        <v>12</v>
      </c>
      <c r="M20" s="44" t="s">
        <v>70</v>
      </c>
      <c r="N20" s="44" t="s">
        <v>47</v>
      </c>
      <c r="O20" s="44" t="s">
        <v>47</v>
      </c>
      <c r="P20" s="44" t="s">
        <v>105</v>
      </c>
      <c r="Q20" s="47"/>
      <c r="R20" s="44" t="s">
        <v>47</v>
      </c>
      <c r="S20" s="44"/>
      <c r="T20" s="44" t="s">
        <v>12</v>
      </c>
      <c r="U20" s="48">
        <v>1</v>
      </c>
      <c r="V20" s="47" t="s">
        <v>52</v>
      </c>
      <c r="W20" s="49">
        <v>0</v>
      </c>
      <c r="X20" s="49">
        <f t="shared" si="0"/>
        <v>0</v>
      </c>
      <c r="Y20" s="49">
        <f t="shared" si="1"/>
        <v>0</v>
      </c>
      <c r="Z20" s="49">
        <f t="shared" si="2"/>
        <v>0</v>
      </c>
      <c r="AA20" s="44" t="s">
        <v>106</v>
      </c>
      <c r="AB20" s="50">
        <v>42404</v>
      </c>
      <c r="AC20" s="44" t="s">
        <v>107</v>
      </c>
      <c r="AD20" s="44"/>
      <c r="AE20" s="44"/>
      <c r="AF20" s="51"/>
      <c r="AG20" s="51"/>
    </row>
    <row r="21" spans="1:36" s="52" customFormat="1" ht="150">
      <c r="A21" s="44" t="s">
        <v>17</v>
      </c>
      <c r="B21" s="44"/>
      <c r="C21" s="44" t="s">
        <v>108</v>
      </c>
      <c r="D21" s="44"/>
      <c r="E21" s="44" t="s">
        <v>49</v>
      </c>
      <c r="F21" s="45" t="s">
        <v>102</v>
      </c>
      <c r="G21" s="44" t="s">
        <v>109</v>
      </c>
      <c r="H21" s="44"/>
      <c r="I21" s="44"/>
      <c r="J21" s="46" t="s">
        <v>110</v>
      </c>
      <c r="K21" s="44" t="s">
        <v>49</v>
      </c>
      <c r="L21" s="44" t="s">
        <v>12</v>
      </c>
      <c r="M21" s="44" t="s">
        <v>70</v>
      </c>
      <c r="N21" s="44" t="s">
        <v>47</v>
      </c>
      <c r="O21" s="44" t="s">
        <v>47</v>
      </c>
      <c r="P21" s="44" t="s">
        <v>105</v>
      </c>
      <c r="Q21" s="47"/>
      <c r="R21" s="44" t="s">
        <v>47</v>
      </c>
      <c r="S21" s="44"/>
      <c r="T21" s="44" t="s">
        <v>23</v>
      </c>
      <c r="U21" s="48">
        <v>1</v>
      </c>
      <c r="V21" s="47" t="s">
        <v>52</v>
      </c>
      <c r="W21" s="49">
        <v>0</v>
      </c>
      <c r="X21" s="49">
        <f t="shared" si="0"/>
        <v>0</v>
      </c>
      <c r="Y21" s="49">
        <f t="shared" si="1"/>
        <v>0</v>
      </c>
      <c r="Z21" s="49">
        <f t="shared" si="2"/>
        <v>0</v>
      </c>
      <c r="AA21" s="44" t="s">
        <v>106</v>
      </c>
      <c r="AB21" s="50">
        <v>42404</v>
      </c>
      <c r="AC21" s="44" t="s">
        <v>111</v>
      </c>
      <c r="AD21" s="44"/>
      <c r="AE21" s="44"/>
      <c r="AF21" s="51"/>
      <c r="AG21" s="51"/>
    </row>
    <row r="22" spans="1:36" s="52" customFormat="1" ht="150">
      <c r="A22" s="44" t="s">
        <v>33</v>
      </c>
      <c r="B22" s="44"/>
      <c r="C22" s="44" t="s">
        <v>112</v>
      </c>
      <c r="D22" s="44"/>
      <c r="E22" s="44" t="s">
        <v>49</v>
      </c>
      <c r="F22" s="45" t="s">
        <v>102</v>
      </c>
      <c r="G22" s="44" t="s">
        <v>113</v>
      </c>
      <c r="H22" s="44"/>
      <c r="I22" s="44"/>
      <c r="J22" s="46" t="s">
        <v>114</v>
      </c>
      <c r="K22" s="44" t="s">
        <v>49</v>
      </c>
      <c r="L22" s="44" t="s">
        <v>12</v>
      </c>
      <c r="M22" s="44" t="s">
        <v>70</v>
      </c>
      <c r="N22" s="44" t="s">
        <v>47</v>
      </c>
      <c r="O22" s="44" t="s">
        <v>47</v>
      </c>
      <c r="P22" s="44" t="s">
        <v>105</v>
      </c>
      <c r="Q22" s="47"/>
      <c r="R22" s="44" t="s">
        <v>47</v>
      </c>
      <c r="S22" s="44"/>
      <c r="T22" s="44" t="s">
        <v>25</v>
      </c>
      <c r="U22" s="48">
        <v>1</v>
      </c>
      <c r="V22" s="47" t="s">
        <v>52</v>
      </c>
      <c r="W22" s="49">
        <v>0</v>
      </c>
      <c r="X22" s="49">
        <f t="shared" si="0"/>
        <v>0</v>
      </c>
      <c r="Y22" s="49">
        <f t="shared" si="1"/>
        <v>0</v>
      </c>
      <c r="Z22" s="49">
        <f t="shared" si="2"/>
        <v>0</v>
      </c>
      <c r="AA22" s="44" t="s">
        <v>106</v>
      </c>
      <c r="AB22" s="50">
        <v>42404</v>
      </c>
      <c r="AC22" s="44" t="s">
        <v>115</v>
      </c>
      <c r="AD22" s="44"/>
      <c r="AE22" s="44"/>
      <c r="AF22" s="51"/>
      <c r="AG22" s="51"/>
    </row>
    <row r="23" spans="1:36" s="52" customFormat="1" ht="210">
      <c r="A23" s="44" t="s">
        <v>116</v>
      </c>
      <c r="B23" s="44"/>
      <c r="C23" s="44" t="s">
        <v>117</v>
      </c>
      <c r="D23" s="44"/>
      <c r="E23" s="44" t="s">
        <v>47</v>
      </c>
      <c r="F23" s="45" t="s">
        <v>102</v>
      </c>
      <c r="G23" s="44" t="s">
        <v>109</v>
      </c>
      <c r="H23" s="44"/>
      <c r="I23" s="44"/>
      <c r="J23" s="46" t="s">
        <v>118</v>
      </c>
      <c r="K23" s="44" t="s">
        <v>49</v>
      </c>
      <c r="L23" s="44" t="s">
        <v>12</v>
      </c>
      <c r="M23" s="44" t="s">
        <v>70</v>
      </c>
      <c r="N23" s="44" t="s">
        <v>47</v>
      </c>
      <c r="O23" s="44" t="s">
        <v>47</v>
      </c>
      <c r="P23" s="44" t="s">
        <v>119</v>
      </c>
      <c r="Q23" s="47"/>
      <c r="R23" s="44" t="s">
        <v>47</v>
      </c>
      <c r="S23" s="44"/>
      <c r="T23" s="44" t="s">
        <v>120</v>
      </c>
      <c r="U23" s="48">
        <v>1</v>
      </c>
      <c r="V23" s="47" t="s">
        <v>52</v>
      </c>
      <c r="W23" s="49">
        <v>0</v>
      </c>
      <c r="X23" s="49">
        <f t="shared" si="0"/>
        <v>0</v>
      </c>
      <c r="Y23" s="49">
        <f t="shared" si="1"/>
        <v>0</v>
      </c>
      <c r="Z23" s="49">
        <f t="shared" si="2"/>
        <v>0</v>
      </c>
      <c r="AA23" s="44" t="s">
        <v>121</v>
      </c>
      <c r="AB23" s="50">
        <v>42348</v>
      </c>
      <c r="AC23" s="44" t="s">
        <v>122</v>
      </c>
      <c r="AD23" s="44"/>
      <c r="AE23" s="44"/>
      <c r="AF23" s="51"/>
      <c r="AG23" s="51"/>
    </row>
    <row r="24" spans="1:36" s="52" customFormat="1" ht="150">
      <c r="A24" s="44" t="s">
        <v>18</v>
      </c>
      <c r="B24" s="44"/>
      <c r="C24" s="44" t="s">
        <v>123</v>
      </c>
      <c r="D24" s="44"/>
      <c r="E24" s="44" t="s">
        <v>47</v>
      </c>
      <c r="F24" s="45" t="s">
        <v>102</v>
      </c>
      <c r="G24" s="44" t="s">
        <v>109</v>
      </c>
      <c r="H24" s="44"/>
      <c r="I24" s="44"/>
      <c r="J24" s="46" t="s">
        <v>124</v>
      </c>
      <c r="K24" s="44" t="s">
        <v>49</v>
      </c>
      <c r="L24" s="44" t="s">
        <v>12</v>
      </c>
      <c r="M24" s="44" t="s">
        <v>70</v>
      </c>
      <c r="N24" s="44" t="s">
        <v>47</v>
      </c>
      <c r="O24" s="44" t="s">
        <v>47</v>
      </c>
      <c r="P24" s="44" t="s">
        <v>119</v>
      </c>
      <c r="Q24" s="47"/>
      <c r="R24" s="44" t="s">
        <v>47</v>
      </c>
      <c r="S24" s="44"/>
      <c r="T24" s="44" t="s">
        <v>125</v>
      </c>
      <c r="U24" s="48">
        <v>1</v>
      </c>
      <c r="V24" s="47" t="s">
        <v>52</v>
      </c>
      <c r="W24" s="49">
        <v>0</v>
      </c>
      <c r="X24" s="49">
        <f t="shared" si="0"/>
        <v>0</v>
      </c>
      <c r="Y24" s="49">
        <f t="shared" si="1"/>
        <v>0</v>
      </c>
      <c r="Z24" s="49">
        <f t="shared" si="2"/>
        <v>0</v>
      </c>
      <c r="AA24" s="44" t="s">
        <v>121</v>
      </c>
      <c r="AB24" s="50">
        <v>42348</v>
      </c>
      <c r="AC24" s="44" t="s">
        <v>126</v>
      </c>
      <c r="AD24" s="44"/>
      <c r="AE24" s="44"/>
      <c r="AF24" s="51"/>
      <c r="AG24" s="51"/>
    </row>
    <row r="25" spans="1:36" s="52" customFormat="1" ht="210">
      <c r="A25" s="44" t="s">
        <v>34</v>
      </c>
      <c r="B25" s="44"/>
      <c r="C25" s="44" t="s">
        <v>127</v>
      </c>
      <c r="D25" s="44"/>
      <c r="E25" s="44" t="s">
        <v>47</v>
      </c>
      <c r="F25" s="45" t="s">
        <v>102</v>
      </c>
      <c r="G25" s="44" t="s">
        <v>128</v>
      </c>
      <c r="H25" s="44"/>
      <c r="I25" s="44"/>
      <c r="J25" s="46" t="s">
        <v>129</v>
      </c>
      <c r="K25" s="44" t="s">
        <v>49</v>
      </c>
      <c r="L25" s="44" t="s">
        <v>12</v>
      </c>
      <c r="M25" s="44" t="s">
        <v>70</v>
      </c>
      <c r="N25" s="44" t="s">
        <v>47</v>
      </c>
      <c r="O25" s="44" t="s">
        <v>47</v>
      </c>
      <c r="P25" s="44" t="s">
        <v>119</v>
      </c>
      <c r="Q25" s="47"/>
      <c r="R25" s="44" t="s">
        <v>47</v>
      </c>
      <c r="S25" s="44"/>
      <c r="T25" s="44" t="s">
        <v>130</v>
      </c>
      <c r="U25" s="48">
        <v>1</v>
      </c>
      <c r="V25" s="47" t="s">
        <v>52</v>
      </c>
      <c r="W25" s="49">
        <v>0</v>
      </c>
      <c r="X25" s="49">
        <f t="shared" si="0"/>
        <v>0</v>
      </c>
      <c r="Y25" s="49">
        <f t="shared" si="1"/>
        <v>0</v>
      </c>
      <c r="Z25" s="49">
        <f t="shared" si="2"/>
        <v>0</v>
      </c>
      <c r="AA25" s="44" t="s">
        <v>121</v>
      </c>
      <c r="AB25" s="50">
        <v>42348</v>
      </c>
      <c r="AC25" s="44" t="s">
        <v>131</v>
      </c>
      <c r="AD25" s="44"/>
      <c r="AE25" s="44"/>
      <c r="AF25" s="51"/>
      <c r="AG25" s="51"/>
    </row>
    <row r="26" spans="1:36" s="52" customFormat="1" ht="225">
      <c r="A26" s="44" t="s">
        <v>19</v>
      </c>
      <c r="B26" s="44"/>
      <c r="C26" s="44" t="s">
        <v>132</v>
      </c>
      <c r="D26" s="44"/>
      <c r="E26" s="44" t="s">
        <v>47</v>
      </c>
      <c r="F26" s="45" t="s">
        <v>102</v>
      </c>
      <c r="G26" s="44" t="s">
        <v>109</v>
      </c>
      <c r="H26" s="44"/>
      <c r="I26" s="44"/>
      <c r="J26" s="46" t="s">
        <v>133</v>
      </c>
      <c r="K26" s="44" t="s">
        <v>49</v>
      </c>
      <c r="L26" s="44" t="s">
        <v>12</v>
      </c>
      <c r="M26" s="44" t="s">
        <v>70</v>
      </c>
      <c r="N26" s="44" t="s">
        <v>47</v>
      </c>
      <c r="O26" s="44" t="s">
        <v>47</v>
      </c>
      <c r="P26" s="44" t="s">
        <v>119</v>
      </c>
      <c r="Q26" s="47"/>
      <c r="R26" s="44" t="s">
        <v>47</v>
      </c>
      <c r="S26" s="44"/>
      <c r="T26" s="44" t="s">
        <v>134</v>
      </c>
      <c r="U26" s="48">
        <v>1</v>
      </c>
      <c r="V26" s="47" t="s">
        <v>52</v>
      </c>
      <c r="W26" s="49">
        <v>0</v>
      </c>
      <c r="X26" s="49">
        <f t="shared" si="0"/>
        <v>0</v>
      </c>
      <c r="Y26" s="49">
        <f t="shared" si="1"/>
        <v>0</v>
      </c>
      <c r="Z26" s="49">
        <f t="shared" si="2"/>
        <v>0</v>
      </c>
      <c r="AA26" s="44" t="s">
        <v>121</v>
      </c>
      <c r="AB26" s="50">
        <v>42348</v>
      </c>
      <c r="AC26" s="44" t="s">
        <v>135</v>
      </c>
      <c r="AD26" s="44"/>
      <c r="AE26" s="44"/>
      <c r="AF26" s="51"/>
      <c r="AG26" s="51"/>
    </row>
    <row r="27" spans="1:36" s="52" customFormat="1" ht="15">
      <c r="A27" s="44"/>
      <c r="B27" s="44"/>
      <c r="C27" s="44"/>
      <c r="D27" s="44"/>
      <c r="E27" s="44"/>
      <c r="F27" s="45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7"/>
      <c r="R27" s="44"/>
      <c r="S27" s="44"/>
      <c r="T27" s="44"/>
      <c r="U27" s="48"/>
      <c r="V27" s="47"/>
      <c r="W27" s="49"/>
      <c r="X27" s="49"/>
      <c r="Y27" s="49"/>
      <c r="Z27" s="49"/>
      <c r="AA27" s="44"/>
      <c r="AB27" s="50"/>
      <c r="AC27" s="44"/>
      <c r="AD27" s="44"/>
      <c r="AE27" s="44"/>
      <c r="AF27" s="51"/>
      <c r="AG27" s="51"/>
    </row>
    <row r="28" spans="1:36" ht="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26"/>
      <c r="S28" s="26"/>
      <c r="T28" s="26"/>
      <c r="U28" s="28"/>
      <c r="V28" s="27"/>
      <c r="W28" s="29"/>
      <c r="X28" s="29"/>
      <c r="Y28" s="29"/>
      <c r="Z28" s="29"/>
      <c r="AA28" s="26"/>
      <c r="AB28" s="30"/>
      <c r="AC28" s="26"/>
      <c r="AD28" s="26"/>
      <c r="AE28" s="26"/>
      <c r="AF28" s="19"/>
      <c r="AG28" s="19"/>
      <c r="AH28" s="3"/>
      <c r="AI28" s="3"/>
      <c r="AJ28" s="3"/>
    </row>
    <row r="29" spans="1:36" ht="15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2"/>
      <c r="O29" s="31"/>
      <c r="P29" s="31"/>
      <c r="Q29" s="31"/>
      <c r="R29" s="33"/>
      <c r="S29" s="32"/>
      <c r="T29" s="34"/>
      <c r="U29" s="34"/>
      <c r="V29" s="34"/>
      <c r="W29" s="34"/>
      <c r="X29" s="34"/>
      <c r="Y29" s="34"/>
      <c r="Z29" s="34"/>
      <c r="AA29" s="34"/>
      <c r="AB29" s="31"/>
      <c r="AC29" s="35"/>
      <c r="AD29" s="19"/>
      <c r="AE29" s="19"/>
      <c r="AF29" s="3"/>
      <c r="AG29" s="3"/>
      <c r="AH29" s="3"/>
      <c r="AI29" s="3"/>
      <c r="AJ29" s="3"/>
    </row>
    <row r="30" spans="1:36" ht="15">
      <c r="A30" s="31"/>
      <c r="B30" s="31"/>
      <c r="C30" s="31"/>
      <c r="D30" s="31"/>
      <c r="E30" s="31"/>
      <c r="F30" s="31"/>
      <c r="G30" s="31"/>
      <c r="H30" s="31"/>
      <c r="I30" s="31"/>
      <c r="J30" s="31" t="s">
        <v>136</v>
      </c>
      <c r="K30" s="31"/>
      <c r="L30" s="31"/>
      <c r="M30" s="31"/>
      <c r="N30" s="32"/>
      <c r="O30" s="31"/>
      <c r="P30" s="31"/>
      <c r="Q30" s="31"/>
      <c r="R30" s="33"/>
      <c r="S30" s="32"/>
      <c r="T30" s="34"/>
      <c r="U30" s="34"/>
      <c r="V30" s="34"/>
      <c r="W30" s="34"/>
      <c r="X30" s="34"/>
      <c r="Y30" s="34"/>
      <c r="Z30" s="34"/>
      <c r="AA30" s="34"/>
      <c r="AB30" s="31"/>
      <c r="AC30" s="35"/>
      <c r="AD30" s="19"/>
      <c r="AE30" s="19"/>
      <c r="AF30" s="3"/>
      <c r="AG30" s="3"/>
      <c r="AH30" s="3"/>
      <c r="AI30" s="3"/>
      <c r="AJ30" s="3"/>
    </row>
    <row r="31" spans="1:36">
      <c r="A31" s="31"/>
      <c r="B31" s="31"/>
      <c r="C31" s="31"/>
      <c r="D31" s="31"/>
      <c r="E31" s="31" t="s">
        <v>137</v>
      </c>
      <c r="F31" s="31"/>
      <c r="G31" s="31"/>
      <c r="H31" s="31"/>
      <c r="I31" s="31"/>
      <c r="J31" s="31"/>
      <c r="K31" s="31"/>
      <c r="L31" s="31"/>
      <c r="M31" s="31"/>
      <c r="N31" s="32"/>
      <c r="O31" s="31"/>
      <c r="P31" s="31"/>
      <c r="Q31" s="31"/>
      <c r="R31" s="33"/>
      <c r="S31" s="32" t="s">
        <v>138</v>
      </c>
      <c r="T31" s="34"/>
      <c r="U31" s="34"/>
      <c r="V31" s="34"/>
      <c r="W31" s="34"/>
      <c r="X31" s="34"/>
      <c r="Y31" s="34"/>
      <c r="Z31" s="34"/>
      <c r="AA31" s="34"/>
      <c r="AB31" s="31"/>
      <c r="AC31" s="35"/>
      <c r="AD31" s="31"/>
      <c r="AE31" s="31"/>
      <c r="AF31" s="31"/>
      <c r="AG31" s="36"/>
      <c r="AH31" s="37"/>
    </row>
    <row r="32" spans="1:36">
      <c r="A32" s="31"/>
      <c r="B32" s="31"/>
      <c r="C32" s="31"/>
      <c r="D32" s="31"/>
      <c r="E32" s="31" t="s">
        <v>139</v>
      </c>
      <c r="F32" s="31"/>
      <c r="G32" s="31"/>
      <c r="H32" s="31"/>
      <c r="I32" s="31"/>
      <c r="J32" s="31"/>
      <c r="K32" s="31"/>
      <c r="L32" s="31"/>
      <c r="M32" s="31"/>
      <c r="N32" s="32"/>
      <c r="O32" s="31"/>
      <c r="P32" s="31"/>
      <c r="Q32" s="31"/>
      <c r="R32" s="33"/>
      <c r="S32" s="32" t="s">
        <v>139</v>
      </c>
      <c r="T32" s="34"/>
      <c r="U32" s="34"/>
      <c r="V32" s="34"/>
      <c r="W32" s="34"/>
      <c r="X32" s="34"/>
      <c r="Y32" s="34"/>
      <c r="Z32" s="34"/>
      <c r="AA32" s="34"/>
      <c r="AB32" s="31"/>
      <c r="AC32" s="35"/>
      <c r="AD32" s="31"/>
      <c r="AE32" s="31"/>
      <c r="AF32" s="31"/>
      <c r="AG32" s="36"/>
      <c r="AH32" s="37"/>
    </row>
    <row r="33" spans="1:34">
      <c r="A33" s="31"/>
      <c r="B33" s="31"/>
      <c r="C33" s="31"/>
      <c r="D33" s="31"/>
      <c r="E33" s="31"/>
      <c r="F33" s="31" t="s">
        <v>140</v>
      </c>
      <c r="G33" s="31"/>
      <c r="H33" s="31"/>
      <c r="I33" s="31"/>
      <c r="J33" s="31"/>
      <c r="K33" s="31"/>
      <c r="L33" s="31"/>
      <c r="M33" s="31"/>
      <c r="N33" s="32"/>
      <c r="O33" s="31"/>
      <c r="P33" s="31"/>
      <c r="Q33" s="31"/>
      <c r="R33" s="33"/>
      <c r="S33" s="32"/>
      <c r="T33" s="34" t="s">
        <v>140</v>
      </c>
      <c r="U33" s="34"/>
      <c r="V33" s="34"/>
      <c r="W33" s="34"/>
      <c r="X33" s="34"/>
      <c r="Y33" s="34"/>
      <c r="Z33" s="34"/>
      <c r="AA33" s="34"/>
      <c r="AB33" s="31"/>
      <c r="AC33" s="35"/>
      <c r="AD33" s="31"/>
      <c r="AE33" s="31"/>
      <c r="AF33" s="31"/>
      <c r="AG33" s="36"/>
      <c r="AH33" s="37"/>
    </row>
    <row r="34" spans="1:34">
      <c r="AD34" s="31"/>
      <c r="AE34" s="31"/>
      <c r="AF34" s="31"/>
      <c r="AG34" s="36"/>
      <c r="AH34" s="37"/>
    </row>
    <row r="35" spans="1:34">
      <c r="AD35" s="31"/>
      <c r="AE35" s="31"/>
      <c r="AF35" s="31"/>
      <c r="AG35" s="36"/>
      <c r="AH35" s="37"/>
    </row>
  </sheetData>
  <autoFilter ref="A5:AL5"/>
  <mergeCells count="1">
    <mergeCell ref="E3:W3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6612</cp:lastModifiedBy>
  <cp:lastPrinted>2015-03-31T05:21:12Z</cp:lastPrinted>
  <dcterms:created xsi:type="dcterms:W3CDTF">2007-11-07T07:16:05Z</dcterms:created>
  <dcterms:modified xsi:type="dcterms:W3CDTF">2015-07-27T13:50:33Z</dcterms:modified>
</cp:coreProperties>
</file>